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مع دفعة مقدمة" sheetId="1" r:id="rId1"/>
  </sheets>
  <calcPr calcId="124519"/>
</workbook>
</file>

<file path=xl/calcChain.xml><?xml version="1.0" encoding="utf-8"?>
<calcChain xmlns="http://schemas.openxmlformats.org/spreadsheetml/2006/main">
  <c r="D31" i="1"/>
  <c r="D30"/>
  <c r="D29"/>
  <c r="D28"/>
  <c r="D27"/>
  <c r="C25"/>
  <c r="D7"/>
  <c r="D8" l="1"/>
  <c r="D9"/>
  <c r="D10"/>
  <c r="D11"/>
  <c r="D12"/>
  <c r="D13"/>
  <c r="D14"/>
  <c r="D15"/>
  <c r="D16"/>
  <c r="D17"/>
  <c r="D18"/>
  <c r="D19"/>
  <c r="D20"/>
  <c r="D21"/>
  <c r="D22" l="1"/>
  <c r="D32"/>
  <c r="F25" l="1"/>
  <c r="H26" s="1"/>
  <c r="H27" s="1"/>
  <c r="H28" s="1"/>
  <c r="F3"/>
  <c r="H6" s="1"/>
  <c r="H7" s="1"/>
  <c r="H8" s="1"/>
  <c r="C7" l="1"/>
  <c r="J8"/>
  <c r="C27"/>
  <c r="E27" s="1"/>
  <c r="J28"/>
  <c r="H34" l="1"/>
  <c r="F27"/>
  <c r="J31"/>
  <c r="J30"/>
  <c r="J29"/>
  <c r="H31" s="1"/>
  <c r="J21"/>
  <c r="J20"/>
  <c r="J19"/>
  <c r="J18"/>
  <c r="H14"/>
  <c r="J17"/>
  <c r="J16"/>
  <c r="J15"/>
  <c r="J14"/>
  <c r="J13"/>
  <c r="J12"/>
  <c r="J10"/>
  <c r="J11"/>
  <c r="J9"/>
  <c r="H11" s="1"/>
  <c r="J32"/>
  <c r="H29" s="1"/>
  <c r="J22"/>
  <c r="H9" s="1"/>
  <c r="C31"/>
  <c r="E31" s="1"/>
  <c r="F31" s="1"/>
  <c r="C30"/>
  <c r="E30" s="1"/>
  <c r="F30" s="1"/>
  <c r="C29"/>
  <c r="E29" s="1"/>
  <c r="F29" s="1"/>
  <c r="C28"/>
  <c r="E28" s="1"/>
  <c r="F28" s="1"/>
  <c r="C21"/>
  <c r="E21" s="1"/>
  <c r="F21" s="1"/>
  <c r="C20"/>
  <c r="E20" s="1"/>
  <c r="F20" s="1"/>
  <c r="C19"/>
  <c r="E19" s="1"/>
  <c r="F19" s="1"/>
  <c r="C18"/>
  <c r="E18" s="1"/>
  <c r="F18" s="1"/>
  <c r="C17"/>
  <c r="E17" s="1"/>
  <c r="F17" s="1"/>
  <c r="C16"/>
  <c r="E16" s="1"/>
  <c r="F16" s="1"/>
  <c r="C15"/>
  <c r="E15" s="1"/>
  <c r="F15" s="1"/>
  <c r="C14"/>
  <c r="E14" s="1"/>
  <c r="F14" s="1"/>
  <c r="C13"/>
  <c r="E13" s="1"/>
  <c r="F13" s="1"/>
  <c r="C12"/>
  <c r="E12" s="1"/>
  <c r="F12" s="1"/>
  <c r="C11"/>
  <c r="E11" s="1"/>
  <c r="F11" s="1"/>
  <c r="C10"/>
  <c r="E10" s="1"/>
  <c r="F10" s="1"/>
  <c r="C9"/>
  <c r="E9" s="1"/>
  <c r="F9" s="1"/>
  <c r="C8"/>
  <c r="E8" s="1"/>
  <c r="F8" s="1"/>
  <c r="E7"/>
  <c r="E22" l="1"/>
  <c r="F7"/>
  <c r="F22" s="1"/>
  <c r="H12"/>
  <c r="H13" s="1"/>
  <c r="H15" s="1"/>
  <c r="H16" s="1"/>
  <c r="H32"/>
  <c r="H33" s="1"/>
  <c r="H35" s="1"/>
  <c r="H36" s="1"/>
  <c r="G36" s="1"/>
  <c r="F32"/>
  <c r="G32" s="1"/>
  <c r="E32"/>
  <c r="G16" l="1"/>
  <c r="C3"/>
  <c r="G22"/>
</calcChain>
</file>

<file path=xl/sharedStrings.xml><?xml version="1.0" encoding="utf-8"?>
<sst xmlns="http://schemas.openxmlformats.org/spreadsheetml/2006/main" count="38" uniqueCount="20">
  <si>
    <t>مقام</t>
  </si>
  <si>
    <t>التدفقات النقدية</t>
  </si>
  <si>
    <t>العائد الناجم من الاستثمار</t>
  </si>
  <si>
    <t>السنة</t>
  </si>
  <si>
    <t>تكلفة</t>
  </si>
  <si>
    <t>مقدم جدية</t>
  </si>
  <si>
    <t>المدفوع</t>
  </si>
  <si>
    <t>اجمالى المبلغ</t>
  </si>
  <si>
    <t>المعامل</t>
  </si>
  <si>
    <t>الفسط</t>
  </si>
  <si>
    <t>المقدم</t>
  </si>
  <si>
    <t>قيمة التمويل</t>
  </si>
  <si>
    <t>سعر بيع</t>
  </si>
  <si>
    <t>المدة</t>
  </si>
  <si>
    <t>التدفقات محسومة</t>
  </si>
  <si>
    <t>الحسابات الأولية</t>
  </si>
  <si>
    <t>إجمالي الأقساط</t>
  </si>
  <si>
    <t>مقام الفترة ن</t>
  </si>
  <si>
    <t>إيجار المثل</t>
  </si>
  <si>
    <t>c</t>
  </si>
</sst>
</file>

<file path=xl/styles.xml><?xml version="1.0" encoding="utf-8"?>
<styleSheet xmlns="http://schemas.openxmlformats.org/spreadsheetml/2006/main">
  <numFmts count="7">
    <numFmt numFmtId="43" formatCode="_-* #,##0.00_-;_-* #,##0.00\-;_-* &quot;-&quot;??_-;_-@_-"/>
    <numFmt numFmtId="164" formatCode="0.00000000"/>
    <numFmt numFmtId="165" formatCode="0.00000"/>
    <numFmt numFmtId="166" formatCode="0.0000000"/>
    <numFmt numFmtId="168" formatCode="_-* #,##0.0000_-;_-* #,##0.0000\-;_-* &quot;-&quot;??_-;_-@_-"/>
    <numFmt numFmtId="169" formatCode="_-* #,##0_-;_-* #,##0\-;_-* &quot;-&quot;??_-;_-@_-"/>
    <numFmt numFmtId="170" formatCode="_-* #,##0.0000000_-;_-* #,##0.0000000\-;_-* &quot;-&quot;??_-;_-@_-"/>
  </numFmts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166" fontId="0" fillId="0" borderId="1" xfId="0" applyNumberFormat="1" applyBorder="1"/>
    <xf numFmtId="164" fontId="0" fillId="4" borderId="1" xfId="0" applyNumberFormat="1" applyFill="1" applyBorder="1"/>
    <xf numFmtId="0" fontId="0" fillId="0" borderId="0" xfId="0" applyBorder="1" applyAlignment="1">
      <alignment horizontal="left"/>
    </xf>
    <xf numFmtId="166" fontId="0" fillId="5" borderId="1" xfId="0" applyNumberFormat="1" applyFill="1" applyBorder="1"/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2" fillId="0" borderId="0" xfId="0" applyFont="1"/>
    <xf numFmtId="165" fontId="0" fillId="0" borderId="0" xfId="0" applyNumberFormat="1" applyAlignment="1">
      <alignment horizontal="left"/>
    </xf>
    <xf numFmtId="168" fontId="0" fillId="0" borderId="1" xfId="1" applyNumberFormat="1" applyFont="1" applyBorder="1"/>
    <xf numFmtId="169" fontId="0" fillId="0" borderId="1" xfId="1" applyNumberFormat="1" applyFont="1" applyBorder="1"/>
    <xf numFmtId="170" fontId="0" fillId="0" borderId="1" xfId="1" applyNumberFormat="1" applyFont="1" applyBorder="1"/>
    <xf numFmtId="170" fontId="0" fillId="5" borderId="1" xfId="1" applyNumberFormat="1" applyFont="1" applyFill="1" applyBorder="1"/>
    <xf numFmtId="170" fontId="0" fillId="3" borderId="1" xfId="1" applyNumberFormat="1" applyFont="1" applyFill="1" applyBorder="1"/>
    <xf numFmtId="0" fontId="0" fillId="0" borderId="2" xfId="0" applyFill="1" applyBorder="1" applyAlignment="1">
      <alignment horizontal="center" vertical="center"/>
    </xf>
    <xf numFmtId="43" fontId="0" fillId="0" borderId="0" xfId="0" applyNumberFormat="1"/>
    <xf numFmtId="0" fontId="0" fillId="0" borderId="2" xfId="0" applyBorder="1" applyAlignment="1">
      <alignment horizontal="center" vertical="center"/>
    </xf>
    <xf numFmtId="169" fontId="0" fillId="2" borderId="1" xfId="1" applyNumberFormat="1" applyFont="1" applyFill="1" applyBorder="1" applyAlignment="1">
      <alignment horizontal="center" vertical="center"/>
    </xf>
    <xf numFmtId="169" fontId="0" fillId="0" borderId="1" xfId="1" applyNumberFormat="1" applyFont="1" applyFill="1" applyBorder="1" applyAlignment="1">
      <alignment horizontal="center" vertical="center"/>
    </xf>
    <xf numFmtId="169" fontId="0" fillId="0" borderId="0" xfId="1" applyNumberFormat="1" applyFont="1"/>
    <xf numFmtId="169" fontId="0" fillId="0" borderId="0" xfId="0" applyNumberFormat="1"/>
    <xf numFmtId="170" fontId="0" fillId="0" borderId="1" xfId="0" applyNumberFormat="1" applyBorder="1"/>
    <xf numFmtId="10" fontId="0" fillId="0" borderId="0" xfId="2" applyNumberFormat="1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</xdr:colOff>
      <xdr:row>0</xdr:row>
      <xdr:rowOff>7937</xdr:rowOff>
    </xdr:from>
    <xdr:to>
      <xdr:col>12</xdr:col>
      <xdr:colOff>38099</xdr:colOff>
      <xdr:row>5</xdr:row>
      <xdr:rowOff>152399</xdr:rowOff>
    </xdr:to>
    <xdr:sp macro="" textlink="">
      <xdr:nvSpPr>
        <xdr:cNvPr id="2" name="مربع نص 1"/>
        <xdr:cNvSpPr txBox="1"/>
      </xdr:nvSpPr>
      <xdr:spPr>
        <a:xfrm>
          <a:off x="7834312" y="7937"/>
          <a:ext cx="3276600" cy="1104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200" b="1">
              <a:solidFill>
                <a:schemeClr val="dk1"/>
              </a:solidFill>
              <a:latin typeface="+mn-lt"/>
              <a:ea typeface="+mn-ea"/>
              <a:cs typeface="Muna Regular" pitchFamily="2" charset="-78"/>
            </a:rPr>
            <a:t>بفرض أن عميلاً يرغب بإجارة منتهية بالتمليك </a:t>
          </a:r>
          <a:r>
            <a:rPr lang="ar-SY" sz="1200" b="1">
              <a:solidFill>
                <a:schemeClr val="dk1"/>
              </a:solidFill>
              <a:latin typeface="+mn-lt"/>
              <a:ea typeface="+mn-ea"/>
              <a:cs typeface="Muna Regular" pitchFamily="2" charset="-78"/>
            </a:rPr>
            <a:t>ل</a:t>
          </a:r>
          <a:r>
            <a:rPr lang="ar-SA" sz="1200" b="1">
              <a:solidFill>
                <a:schemeClr val="dk1"/>
              </a:solidFill>
              <a:latin typeface="+mn-lt"/>
              <a:ea typeface="+mn-ea"/>
              <a:cs typeface="Muna Regular" pitchFamily="2" charset="-78"/>
            </a:rPr>
            <a:t>خمسة عشر عاماً</a:t>
          </a:r>
          <a:r>
            <a:rPr lang="ar-SY" sz="1200" b="1">
              <a:solidFill>
                <a:schemeClr val="dk1"/>
              </a:solidFill>
              <a:latin typeface="+mn-lt"/>
              <a:ea typeface="+mn-ea"/>
              <a:cs typeface="Muna Regular" pitchFamily="2" charset="-78"/>
            </a:rPr>
            <a:t>؟ ف</a:t>
          </a:r>
          <a:r>
            <a:rPr lang="ar-SA" sz="1200" b="1">
              <a:solidFill>
                <a:schemeClr val="dk1"/>
              </a:solidFill>
              <a:latin typeface="+mn-lt"/>
              <a:ea typeface="+mn-ea"/>
              <a:cs typeface="Muna Regular" pitchFamily="2" charset="-78"/>
            </a:rPr>
            <a:t>كيف يحدد المصرف قيمة مقدم الجدية؟ مع أن تكلفة العقار 1500000 والسعر الجاري في السوق للإيجار السنوي يبلغ 120000.</a:t>
          </a:r>
          <a:endParaRPr lang="en-US" sz="1200">
            <a:solidFill>
              <a:schemeClr val="dk1"/>
            </a:solidFill>
            <a:latin typeface="+mn-lt"/>
            <a:ea typeface="+mn-ea"/>
            <a:cs typeface="Muna Regular" pitchFamily="2" charset="-78"/>
          </a:endParaRPr>
        </a:p>
      </xdr:txBody>
    </xdr:sp>
    <xdr:clientData/>
  </xdr:twoCellAnchor>
  <xdr:twoCellAnchor>
    <xdr:from>
      <xdr:col>3</xdr:col>
      <xdr:colOff>285750</xdr:colOff>
      <xdr:row>33</xdr:row>
      <xdr:rowOff>15874</xdr:rowOff>
    </xdr:from>
    <xdr:to>
      <xdr:col>6</xdr:col>
      <xdr:colOff>69850</xdr:colOff>
      <xdr:row>39</xdr:row>
      <xdr:rowOff>33337</xdr:rowOff>
    </xdr:to>
    <xdr:sp macro="" textlink="">
      <xdr:nvSpPr>
        <xdr:cNvPr id="3" name="مربع نص 2"/>
        <xdr:cNvSpPr txBox="1"/>
      </xdr:nvSpPr>
      <xdr:spPr>
        <a:xfrm>
          <a:off x="2119313" y="6103937"/>
          <a:ext cx="3276600" cy="11128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rtl="1"/>
          <a:r>
            <a:rPr lang="ar-SA" sz="1200" b="1">
              <a:solidFill>
                <a:schemeClr val="dk1"/>
              </a:solidFill>
              <a:latin typeface="+mn-lt"/>
              <a:ea typeface="+mn-ea"/>
              <a:cs typeface="Muna Regular" pitchFamily="2" charset="-78"/>
            </a:rPr>
            <a:t>لو رغب العميل بالتمليك بعد خمسة أعوام، فكيف يحدد المصرف مقدم الجدية</a:t>
          </a:r>
          <a:r>
            <a:rPr lang="ar-SY" sz="1200" b="1">
              <a:solidFill>
                <a:schemeClr val="dk1"/>
              </a:solidFill>
              <a:latin typeface="+mn-lt"/>
              <a:ea typeface="+mn-ea"/>
              <a:cs typeface="Muna Regular" pitchFamily="2" charset="-78"/>
            </a:rPr>
            <a:t>؟</a:t>
          </a:r>
          <a:r>
            <a:rPr lang="ar-SA" sz="1200" b="1">
              <a:solidFill>
                <a:schemeClr val="dk1"/>
              </a:solidFill>
              <a:latin typeface="+mn-lt"/>
              <a:ea typeface="+mn-ea"/>
              <a:cs typeface="Muna Regular" pitchFamily="2" charset="-78"/>
            </a:rPr>
            <a:t> </a:t>
          </a:r>
          <a:endParaRPr lang="ar-SY" sz="1200" b="1">
            <a:solidFill>
              <a:schemeClr val="dk1"/>
            </a:solidFill>
            <a:latin typeface="+mn-lt"/>
            <a:ea typeface="+mn-ea"/>
            <a:cs typeface="Muna Regular" pitchFamily="2" charset="-78"/>
          </a:endParaRPr>
        </a:p>
        <a:p>
          <a:pPr rtl="1"/>
          <a:r>
            <a:rPr lang="ar-SA" sz="1200" b="1">
              <a:solidFill>
                <a:schemeClr val="dk1"/>
              </a:solidFill>
              <a:latin typeface="+mn-lt"/>
              <a:ea typeface="+mn-ea"/>
              <a:cs typeface="Muna Regular" pitchFamily="2" charset="-78"/>
            </a:rPr>
            <a:t>إذا كانت تكلفة العقار 500000 والسعر الجاري في السوق للإيجار السنوي يبلغ 120000؟</a:t>
          </a:r>
          <a:endParaRPr lang="en-US" sz="1200">
            <a:solidFill>
              <a:schemeClr val="dk1"/>
            </a:solidFill>
            <a:latin typeface="+mn-lt"/>
            <a:ea typeface="+mn-ea"/>
            <a:cs typeface="Muna Regular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42"/>
  <sheetViews>
    <sheetView tabSelected="1" topLeftCell="A20" zoomScale="140" zoomScaleNormal="140" workbookViewId="0">
      <selection activeCell="F30" sqref="F30"/>
    </sheetView>
  </sheetViews>
  <sheetFormatPr defaultRowHeight="14.25"/>
  <cols>
    <col min="1" max="1" width="8.25" customWidth="1"/>
    <col min="2" max="2" width="4.125" style="1" bestFit="1" customWidth="1"/>
    <col min="3" max="3" width="12" bestFit="1" customWidth="1"/>
    <col min="4" max="4" width="14.25" bestFit="1" customWidth="1"/>
    <col min="5" max="5" width="15.625" bestFit="1" customWidth="1"/>
    <col min="6" max="6" width="16.375" bestFit="1" customWidth="1"/>
    <col min="7" max="7" width="13.125" style="3" bestFit="1" customWidth="1"/>
    <col min="8" max="8" width="19.5" bestFit="1" customWidth="1"/>
    <col min="9" max="9" width="10.25" customWidth="1"/>
    <col min="10" max="10" width="19.375" bestFit="1" customWidth="1"/>
    <col min="11" max="11" width="4.25" bestFit="1" customWidth="1"/>
  </cols>
  <sheetData>
    <row r="1" spans="2:11" s="1" customFormat="1">
      <c r="G1" s="3"/>
    </row>
    <row r="2" spans="2:11" s="1" customFormat="1">
      <c r="B2" s="4" t="s">
        <v>13</v>
      </c>
      <c r="C2" s="4" t="s">
        <v>6</v>
      </c>
      <c r="D2" s="4" t="s">
        <v>5</v>
      </c>
      <c r="E2" s="4" t="s">
        <v>4</v>
      </c>
      <c r="F2" s="11" t="s">
        <v>12</v>
      </c>
      <c r="G2" s="3"/>
    </row>
    <row r="3" spans="2:11">
      <c r="B3" s="4">
        <v>15</v>
      </c>
      <c r="C3" s="28">
        <f>E3-D3</f>
        <v>1500000</v>
      </c>
      <c r="D3" s="11">
        <v>0</v>
      </c>
      <c r="E3" s="28">
        <v>1500000</v>
      </c>
      <c r="F3" s="27">
        <f>D22</f>
        <v>1800000</v>
      </c>
    </row>
    <row r="4" spans="2:11" s="1" customFormat="1">
      <c r="E4" s="29">
        <v>120000</v>
      </c>
      <c r="F4" s="1" t="s">
        <v>18</v>
      </c>
      <c r="G4" s="3"/>
      <c r="I4"/>
    </row>
    <row r="5" spans="2:11" s="1" customFormat="1" ht="18">
      <c r="F5" s="17"/>
      <c r="G5" s="3"/>
      <c r="H5" s="16" t="s">
        <v>15</v>
      </c>
      <c r="I5"/>
    </row>
    <row r="6" spans="2:11">
      <c r="B6" s="14" t="s">
        <v>19</v>
      </c>
      <c r="C6" s="15" t="s">
        <v>0</v>
      </c>
      <c r="D6" s="15" t="s">
        <v>1</v>
      </c>
      <c r="E6" s="15" t="s">
        <v>14</v>
      </c>
      <c r="F6" s="15" t="s">
        <v>2</v>
      </c>
      <c r="H6" s="6">
        <f>F3/E3</f>
        <v>1.2</v>
      </c>
    </row>
    <row r="7" spans="2:11" ht="15">
      <c r="B7" s="4">
        <v>1</v>
      </c>
      <c r="C7" s="7">
        <f>$H$8</f>
        <v>1.0127260153347108</v>
      </c>
      <c r="D7" s="20">
        <f>E4</f>
        <v>120000</v>
      </c>
      <c r="E7" s="19">
        <f>D7/C7</f>
        <v>118492.06812401222</v>
      </c>
      <c r="F7" s="19">
        <f>D7-E7</f>
        <v>1507.9318759877788</v>
      </c>
      <c r="H7" s="6">
        <f>(H6^(1/2)-1)*(2/B3)</f>
        <v>1.2726015334710954E-2</v>
      </c>
      <c r="J7" s="12" t="s">
        <v>0</v>
      </c>
      <c r="K7" s="12" t="s">
        <v>3</v>
      </c>
    </row>
    <row r="8" spans="2:11">
      <c r="B8" s="4">
        <v>2</v>
      </c>
      <c r="C8" s="5">
        <f>$C$7^B8</f>
        <v>1.0256139821357211</v>
      </c>
      <c r="D8" s="20">
        <f>$D$7</f>
        <v>120000</v>
      </c>
      <c r="E8" s="19">
        <f t="shared" ref="E8:E15" si="0">D8/C8</f>
        <v>117003.08506921293</v>
      </c>
      <c r="F8" s="19">
        <f t="shared" ref="F8:F15" si="1">D8-E8</f>
        <v>2996.9149307870684</v>
      </c>
      <c r="H8" s="9">
        <f>H7+1</f>
        <v>1.0127260153347108</v>
      </c>
      <c r="I8" s="10" t="s">
        <v>0</v>
      </c>
      <c r="J8" s="9">
        <f>H8</f>
        <v>1.0127260153347108</v>
      </c>
      <c r="K8" s="13">
        <v>1</v>
      </c>
    </row>
    <row r="9" spans="2:11">
      <c r="B9" s="4">
        <v>3</v>
      </c>
      <c r="C9" s="5">
        <f t="shared" ref="C9:C20" si="2">$C$7^B9</f>
        <v>1.0386659613998741</v>
      </c>
      <c r="D9" s="20">
        <f t="shared" ref="D9:D21" si="3">$D$7</f>
        <v>120000</v>
      </c>
      <c r="E9" s="19">
        <f t="shared" si="0"/>
        <v>115532.81272283979</v>
      </c>
      <c r="F9" s="19">
        <f t="shared" si="1"/>
        <v>4467.1872771602066</v>
      </c>
      <c r="H9" s="21">
        <f>J22*E3</f>
        <v>1813304.5696536885</v>
      </c>
      <c r="I9" s="10" t="s">
        <v>7</v>
      </c>
      <c r="J9" s="6">
        <f>$J$8^K9</f>
        <v>1.0256139821357211</v>
      </c>
      <c r="K9" s="13">
        <v>2</v>
      </c>
    </row>
    <row r="10" spans="2:11">
      <c r="B10" s="4">
        <v>4</v>
      </c>
      <c r="C10" s="5">
        <f t="shared" si="2"/>
        <v>1.0518840403522911</v>
      </c>
      <c r="D10" s="20">
        <f t="shared" si="3"/>
        <v>120000</v>
      </c>
      <c r="E10" s="19">
        <f t="shared" si="0"/>
        <v>114081.01596427898</v>
      </c>
      <c r="F10" s="19">
        <f t="shared" si="1"/>
        <v>5918.9840357210196</v>
      </c>
      <c r="G10" s="18"/>
      <c r="I10" s="10"/>
      <c r="J10" s="6">
        <f>$J$8^K10</f>
        <v>1.0386659613998741</v>
      </c>
      <c r="K10" s="13">
        <v>3</v>
      </c>
    </row>
    <row r="11" spans="2:11">
      <c r="B11" s="4">
        <v>5</v>
      </c>
      <c r="C11" s="5">
        <f t="shared" si="2"/>
        <v>1.065270332780152</v>
      </c>
      <c r="D11" s="20">
        <f t="shared" si="3"/>
        <v>120000</v>
      </c>
      <c r="E11" s="19">
        <f t="shared" si="0"/>
        <v>112647.46262746557</v>
      </c>
      <c r="F11" s="19">
        <f t="shared" si="1"/>
        <v>7352.5373725344252</v>
      </c>
      <c r="H11" s="21">
        <f>SUM(J8:J21)+1</f>
        <v>16.412813249781017</v>
      </c>
      <c r="I11" s="10" t="s">
        <v>8</v>
      </c>
      <c r="J11" s="6">
        <f>$J$8^K11</f>
        <v>1.0518840403522911</v>
      </c>
      <c r="K11" s="13">
        <v>4</v>
      </c>
    </row>
    <row r="12" spans="2:11">
      <c r="B12" s="4">
        <v>6</v>
      </c>
      <c r="C12" s="5">
        <f t="shared" si="2"/>
        <v>1.0788269793707248</v>
      </c>
      <c r="D12" s="20">
        <f t="shared" si="3"/>
        <v>120000</v>
      </c>
      <c r="E12" s="19">
        <f t="shared" si="0"/>
        <v>111231.92346375644</v>
      </c>
      <c r="F12" s="19">
        <f t="shared" si="1"/>
        <v>8768.0765362435632</v>
      </c>
      <c r="G12" s="18"/>
      <c r="H12" s="22">
        <f>H9/H11</f>
        <v>110481.03344975803</v>
      </c>
      <c r="I12" s="10" t="s">
        <v>9</v>
      </c>
      <c r="J12" s="6">
        <f>$J$8^K12</f>
        <v>1.065270332780152</v>
      </c>
      <c r="K12" s="13">
        <v>5</v>
      </c>
    </row>
    <row r="13" spans="2:11">
      <c r="B13" s="4">
        <v>7</v>
      </c>
      <c r="C13" s="5">
        <f t="shared" si="2"/>
        <v>1.0925561480536965</v>
      </c>
      <c r="D13" s="20">
        <f t="shared" si="3"/>
        <v>120000</v>
      </c>
      <c r="E13" s="19">
        <f t="shared" si="0"/>
        <v>109834.17210526949</v>
      </c>
      <c r="F13" s="19">
        <f t="shared" si="1"/>
        <v>10165.827894730508</v>
      </c>
      <c r="G13" s="8"/>
      <c r="H13" s="21">
        <f>H12*B3</f>
        <v>1657215.5017463705</v>
      </c>
      <c r="I13" s="10" t="s">
        <v>16</v>
      </c>
      <c r="J13" s="6">
        <f t="shared" ref="J13:J22" si="4">$J$8^K13</f>
        <v>1.0788269793707248</v>
      </c>
      <c r="K13" s="13">
        <v>6</v>
      </c>
    </row>
    <row r="14" spans="2:11" s="1" customFormat="1">
      <c r="B14" s="4">
        <v>8</v>
      </c>
      <c r="C14" s="5">
        <f t="shared" si="2"/>
        <v>1.1064600343478603</v>
      </c>
      <c r="D14" s="20">
        <f t="shared" si="3"/>
        <v>120000</v>
      </c>
      <c r="E14" s="19">
        <f t="shared" si="0"/>
        <v>108453.98502868398</v>
      </c>
      <c r="F14" s="19">
        <f t="shared" si="1"/>
        <v>11546.014971316021</v>
      </c>
      <c r="H14" s="21">
        <f>J8^(B3+1)</f>
        <v>1.2242538076090683</v>
      </c>
      <c r="I14" s="10" t="s">
        <v>17</v>
      </c>
      <c r="J14" s="6">
        <f t="shared" si="4"/>
        <v>1.0925561480536965</v>
      </c>
      <c r="K14" s="13">
        <v>7</v>
      </c>
    </row>
    <row r="15" spans="2:11" s="1" customFormat="1">
      <c r="B15" s="4">
        <v>9</v>
      </c>
      <c r="C15" s="5">
        <f t="shared" si="2"/>
        <v>1.1205408617122159</v>
      </c>
      <c r="D15" s="20">
        <f t="shared" si="3"/>
        <v>120000</v>
      </c>
      <c r="E15" s="19">
        <f t="shared" si="0"/>
        <v>107091.14151949518</v>
      </c>
      <c r="F15" s="19">
        <f t="shared" si="1"/>
        <v>12908.858480504816</v>
      </c>
      <c r="G15" s="3"/>
      <c r="H15" s="21">
        <f>H13/H14</f>
        <v>1353653.5409947906</v>
      </c>
      <c r="I15" s="10" t="s">
        <v>11</v>
      </c>
      <c r="J15" s="6">
        <f t="shared" si="4"/>
        <v>1.1064600343478603</v>
      </c>
      <c r="K15" s="13">
        <v>8</v>
      </c>
    </row>
    <row r="16" spans="2:11" s="1" customFormat="1">
      <c r="B16" s="26">
        <v>10</v>
      </c>
      <c r="C16" s="5">
        <f t="shared" si="2"/>
        <v>1.1348008819015358</v>
      </c>
      <c r="D16" s="20">
        <f t="shared" si="3"/>
        <v>120000</v>
      </c>
      <c r="E16" s="19">
        <f t="shared" ref="E16:E21" si="5">D16/C16</f>
        <v>105745.4236367188</v>
      </c>
      <c r="F16" s="19">
        <f t="shared" ref="F16:F21" si="6">D16-E16</f>
        <v>14254.576363281201</v>
      </c>
      <c r="G16" s="32">
        <f>H16/E3</f>
        <v>9.756430600347292E-2</v>
      </c>
      <c r="H16" s="23">
        <f>E3-H15</f>
        <v>146346.45900520938</v>
      </c>
      <c r="I16" s="10" t="s">
        <v>10</v>
      </c>
      <c r="J16" s="6">
        <f t="shared" si="4"/>
        <v>1.1205408617122159</v>
      </c>
      <c r="K16" s="13">
        <v>9</v>
      </c>
    </row>
    <row r="17" spans="2:11">
      <c r="B17" s="26">
        <v>11</v>
      </c>
      <c r="C17" s="5">
        <f t="shared" si="2"/>
        <v>1.149242375326458</v>
      </c>
      <c r="D17" s="20">
        <f t="shared" si="3"/>
        <v>120000</v>
      </c>
      <c r="E17" s="19">
        <f t="shared" si="5"/>
        <v>104416.61617803847</v>
      </c>
      <c r="F17" s="19">
        <f t="shared" si="6"/>
        <v>15583.383821961528</v>
      </c>
      <c r="J17" s="6">
        <f t="shared" si="4"/>
        <v>1.1348008819015358</v>
      </c>
      <c r="K17" s="13">
        <v>10</v>
      </c>
    </row>
    <row r="18" spans="2:11">
      <c r="B18" s="26">
        <v>12</v>
      </c>
      <c r="C18" s="5">
        <f t="shared" si="2"/>
        <v>1.1638676514181621</v>
      </c>
      <c r="D18" s="20">
        <f t="shared" si="3"/>
        <v>120000</v>
      </c>
      <c r="E18" s="19">
        <f t="shared" si="5"/>
        <v>103104.50664539142</v>
      </c>
      <c r="F18" s="19">
        <f t="shared" si="6"/>
        <v>16895.493354608581</v>
      </c>
      <c r="J18" s="6">
        <f t="shared" si="4"/>
        <v>1.149242375326458</v>
      </c>
      <c r="K18" s="13">
        <v>11</v>
      </c>
    </row>
    <row r="19" spans="2:11">
      <c r="B19" s="26">
        <v>13</v>
      </c>
      <c r="C19" s="5">
        <f t="shared" si="2"/>
        <v>1.1786790489976837</v>
      </c>
      <c r="D19" s="20">
        <f t="shared" si="3"/>
        <v>120000</v>
      </c>
      <c r="E19" s="19">
        <f t="shared" si="5"/>
        <v>101808.88521098657</v>
      </c>
      <c r="F19" s="19">
        <f t="shared" si="6"/>
        <v>18191.114789013431</v>
      </c>
      <c r="H19" s="1"/>
      <c r="I19" s="1"/>
      <c r="J19" s="6">
        <f t="shared" si="4"/>
        <v>1.1638676514181621</v>
      </c>
      <c r="K19" s="13">
        <v>12</v>
      </c>
    </row>
    <row r="20" spans="2:11">
      <c r="B20" s="26">
        <v>14</v>
      </c>
      <c r="C20" s="5">
        <f t="shared" si="2"/>
        <v>1.1936789366499305</v>
      </c>
      <c r="D20" s="20">
        <f t="shared" si="3"/>
        <v>120000</v>
      </c>
      <c r="E20" s="19">
        <f t="shared" si="5"/>
        <v>100529.54468374969</v>
      </c>
      <c r="F20" s="19">
        <f t="shared" si="6"/>
        <v>19470.455316250314</v>
      </c>
      <c r="H20" s="25"/>
      <c r="I20" s="1"/>
      <c r="J20" s="6">
        <f t="shared" si="4"/>
        <v>1.1786790489976837</v>
      </c>
      <c r="K20" s="13">
        <v>13</v>
      </c>
    </row>
    <row r="21" spans="2:11">
      <c r="B21" s="24">
        <v>15</v>
      </c>
      <c r="C21" s="5">
        <f t="shared" ref="C21" si="7">$C$7^B21</f>
        <v>1.2088697131024591</v>
      </c>
      <c r="D21" s="20">
        <f t="shared" si="3"/>
        <v>120000</v>
      </c>
      <c r="E21" s="19">
        <f t="shared" si="5"/>
        <v>99266.280476189975</v>
      </c>
      <c r="F21" s="19">
        <f t="shared" si="6"/>
        <v>20733.719523810025</v>
      </c>
      <c r="H21" s="1"/>
      <c r="I21" s="1"/>
      <c r="J21" s="6">
        <f t="shared" si="4"/>
        <v>1.1936789366499305</v>
      </c>
      <c r="K21" s="13">
        <v>14</v>
      </c>
    </row>
    <row r="22" spans="2:11">
      <c r="B22" s="2"/>
      <c r="C22" s="2"/>
      <c r="D22" s="20">
        <f>SUM(D7:D21)</f>
        <v>1800000</v>
      </c>
      <c r="E22" s="19">
        <f>SUM(E7:E21)</f>
        <v>1629238.9234560896</v>
      </c>
      <c r="F22" s="19">
        <f>SUM(F7:F21)</f>
        <v>170761.07654391049</v>
      </c>
      <c r="G22" s="25">
        <f>D22+F22-C3</f>
        <v>470761.07654391043</v>
      </c>
      <c r="H22" s="1"/>
      <c r="I22" s="1"/>
      <c r="J22" s="6">
        <f t="shared" si="4"/>
        <v>1.2088697131024591</v>
      </c>
      <c r="K22" s="13">
        <v>15</v>
      </c>
    </row>
    <row r="23" spans="2:11">
      <c r="H23" s="1"/>
      <c r="I23" s="1"/>
      <c r="J23" s="6"/>
      <c r="K23" s="13"/>
    </row>
    <row r="24" spans="2:11">
      <c r="G24" s="1"/>
      <c r="H24" s="1"/>
      <c r="I24" s="1"/>
    </row>
    <row r="25" spans="2:11">
      <c r="B25" s="1">
        <v>5</v>
      </c>
      <c r="C25">
        <f>E25-D25</f>
        <v>412664</v>
      </c>
      <c r="D25">
        <v>87336</v>
      </c>
      <c r="E25">
        <v>500000</v>
      </c>
      <c r="F25" s="30">
        <f>D32</f>
        <v>516685</v>
      </c>
      <c r="G25" s="1"/>
      <c r="H25" s="16" t="s">
        <v>15</v>
      </c>
      <c r="I25" s="1"/>
      <c r="J25" s="1"/>
      <c r="K25" s="1"/>
    </row>
    <row r="26" spans="2:11">
      <c r="B26" s="14" t="s">
        <v>3</v>
      </c>
      <c r="C26" s="15" t="s">
        <v>0</v>
      </c>
      <c r="D26" s="15" t="s">
        <v>1</v>
      </c>
      <c r="E26" s="15" t="s">
        <v>14</v>
      </c>
      <c r="F26" s="15" t="s">
        <v>2</v>
      </c>
      <c r="H26" s="31">
        <f>F25/E25</f>
        <v>1.0333699999999999</v>
      </c>
      <c r="I26" s="1"/>
      <c r="J26" s="1"/>
      <c r="K26" s="1"/>
    </row>
    <row r="27" spans="2:11" ht="15">
      <c r="B27" s="4">
        <v>1</v>
      </c>
      <c r="C27" s="7">
        <f>$H$28</f>
        <v>1.0066192322062497</v>
      </c>
      <c r="D27" s="20">
        <f>103337</f>
        <v>103337</v>
      </c>
      <c r="E27" s="19">
        <f>D27/C27</f>
        <v>102657.48626073034</v>
      </c>
      <c r="F27" s="19">
        <f>D27-E27</f>
        <v>679.51373926966335</v>
      </c>
      <c r="H27" s="6">
        <f>(H26^(1/2)-1)*(2/B25)</f>
        <v>6.6192322062496702E-3</v>
      </c>
      <c r="I27" s="1"/>
      <c r="J27" s="12" t="s">
        <v>0</v>
      </c>
      <c r="K27" s="12" t="s">
        <v>3</v>
      </c>
    </row>
    <row r="28" spans="2:11">
      <c r="B28" s="4">
        <v>2</v>
      </c>
      <c r="C28" s="5">
        <f>$C$7^B28</f>
        <v>1.0256139821357211</v>
      </c>
      <c r="D28" s="20">
        <f t="shared" ref="D28:D31" si="8">103337</f>
        <v>103337</v>
      </c>
      <c r="E28" s="19">
        <f t="shared" ref="E28:E31" si="9">D28/C28</f>
        <v>100756.2316816438</v>
      </c>
      <c r="F28" s="19">
        <f t="shared" ref="F28:F31" si="10">D28-E28</f>
        <v>2580.768318356204</v>
      </c>
      <c r="H28" s="9">
        <f>H27+1</f>
        <v>1.0066192322062497</v>
      </c>
      <c r="I28" s="10" t="s">
        <v>0</v>
      </c>
      <c r="J28" s="9">
        <f>H28</f>
        <v>1.0066192322062497</v>
      </c>
      <c r="K28" s="13">
        <v>1</v>
      </c>
    </row>
    <row r="29" spans="2:11">
      <c r="B29" s="4">
        <v>3</v>
      </c>
      <c r="C29" s="5">
        <f t="shared" ref="C29:C31" si="11">$C$7^B29</f>
        <v>1.0386659613998741</v>
      </c>
      <c r="D29" s="20">
        <f t="shared" si="8"/>
        <v>103337</v>
      </c>
      <c r="E29" s="19">
        <f t="shared" si="9"/>
        <v>99490.118902834132</v>
      </c>
      <c r="F29" s="19">
        <f t="shared" si="10"/>
        <v>3846.8810971658677</v>
      </c>
      <c r="H29" s="21">
        <f>J32*E25</f>
        <v>532635.16639007605</v>
      </c>
      <c r="I29" s="10" t="s">
        <v>7</v>
      </c>
      <c r="J29" s="6">
        <f>$J$8^K29</f>
        <v>1.0256139821357211</v>
      </c>
      <c r="K29" s="13">
        <v>2</v>
      </c>
    </row>
    <row r="30" spans="2:11">
      <c r="B30" s="4">
        <v>4</v>
      </c>
      <c r="C30" s="5">
        <f t="shared" si="11"/>
        <v>1.0518840403522911</v>
      </c>
      <c r="D30" s="20">
        <f t="shared" si="8"/>
        <v>103337</v>
      </c>
      <c r="E30" s="19">
        <f t="shared" si="9"/>
        <v>98239.91622250581</v>
      </c>
      <c r="F30" s="19">
        <f t="shared" si="10"/>
        <v>5097.0837774941901</v>
      </c>
      <c r="G30" s="18"/>
      <c r="H30" s="1"/>
      <c r="I30" s="10"/>
      <c r="J30" s="6">
        <f>$J$8^K30</f>
        <v>1.0386659613998741</v>
      </c>
      <c r="K30" s="13">
        <v>3</v>
      </c>
    </row>
    <row r="31" spans="2:11">
      <c r="B31" s="4">
        <v>5</v>
      </c>
      <c r="C31" s="5">
        <f t="shared" si="11"/>
        <v>1.065270332780152</v>
      </c>
      <c r="D31" s="20">
        <f t="shared" si="8"/>
        <v>103337</v>
      </c>
      <c r="E31" s="19">
        <f t="shared" si="9"/>
        <v>97005.423712786753</v>
      </c>
      <c r="F31" s="19">
        <f t="shared" si="10"/>
        <v>6331.5762872132473</v>
      </c>
      <c r="H31" s="21">
        <f>SUM(J28:J31)+1</f>
        <v>5.1227832160941364</v>
      </c>
      <c r="I31" s="10" t="s">
        <v>8</v>
      </c>
      <c r="J31" s="6">
        <f>$J$8^K31</f>
        <v>1.0518840403522911</v>
      </c>
      <c r="K31" s="13">
        <v>4</v>
      </c>
    </row>
    <row r="32" spans="2:11">
      <c r="B32" s="2"/>
      <c r="C32" s="2"/>
      <c r="D32" s="20">
        <f>SUM(D27:D31)</f>
        <v>516685</v>
      </c>
      <c r="E32" s="19">
        <f>SUM(E27:E31)</f>
        <v>498149.1767805008</v>
      </c>
      <c r="F32" s="19">
        <f>SUM(F27:F31)</f>
        <v>18535.823219499172</v>
      </c>
      <c r="G32" s="25">
        <f>D32+F32-C25</f>
        <v>122556.8232194992</v>
      </c>
      <c r="H32" s="22">
        <f>H29/H31</f>
        <v>103973.7861084396</v>
      </c>
      <c r="I32" s="10" t="s">
        <v>9</v>
      </c>
      <c r="J32" s="6">
        <f>$J$8^K32</f>
        <v>1.065270332780152</v>
      </c>
      <c r="K32" s="13">
        <v>5</v>
      </c>
    </row>
    <row r="33" spans="7:11">
      <c r="H33" s="21">
        <f>H32*B25</f>
        <v>519868.93054219801</v>
      </c>
      <c r="I33" s="10" t="s">
        <v>16</v>
      </c>
      <c r="J33" s="1"/>
      <c r="K33" s="1"/>
    </row>
    <row r="34" spans="7:11">
      <c r="H34" s="21">
        <f>J28^(B25+1)</f>
        <v>1.0403784359660435</v>
      </c>
      <c r="I34" s="10" t="s">
        <v>17</v>
      </c>
      <c r="J34" s="1"/>
      <c r="K34" s="1"/>
    </row>
    <row r="35" spans="7:11">
      <c r="H35" s="21">
        <f>H33/H34</f>
        <v>499692.1433300121</v>
      </c>
      <c r="I35" s="10" t="s">
        <v>11</v>
      </c>
      <c r="J35" s="1"/>
      <c r="K35" s="1"/>
    </row>
    <row r="36" spans="7:11">
      <c r="G36" s="32">
        <f>H36/E25</f>
        <v>6.1571333997580222E-4</v>
      </c>
      <c r="H36" s="23">
        <f>E25-H35</f>
        <v>307.85666998790111</v>
      </c>
      <c r="I36" s="10" t="s">
        <v>10</v>
      </c>
      <c r="J36" s="1"/>
      <c r="K36" s="1"/>
    </row>
    <row r="37" spans="7:11">
      <c r="H37" s="1"/>
      <c r="I37" s="1"/>
      <c r="J37" s="1"/>
      <c r="K37" s="1"/>
    </row>
    <row r="38" spans="7:11">
      <c r="H38" s="1"/>
      <c r="I38" s="1"/>
      <c r="J38" s="1"/>
      <c r="K38" s="1"/>
    </row>
    <row r="39" spans="7:11">
      <c r="H39" s="1"/>
      <c r="I39" s="1"/>
      <c r="J39" s="1"/>
      <c r="K39" s="1"/>
    </row>
    <row r="40" spans="7:11">
      <c r="H40" s="25"/>
      <c r="I40" s="1"/>
      <c r="J40" s="1"/>
      <c r="K40" s="1"/>
    </row>
    <row r="41" spans="7:11">
      <c r="H41" s="1"/>
      <c r="I41" s="1"/>
      <c r="J41" s="1"/>
      <c r="K41" s="1"/>
    </row>
    <row r="42" spans="7:11">
      <c r="H42" s="1"/>
      <c r="I42" s="1"/>
      <c r="J42" s="1"/>
      <c r="K42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مع دفعة مقدمة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Mohamed Mostafa Salama</cp:lastModifiedBy>
  <dcterms:created xsi:type="dcterms:W3CDTF">2011-04-24T10:59:45Z</dcterms:created>
  <dcterms:modified xsi:type="dcterms:W3CDTF">2011-12-18T14:32:13Z</dcterms:modified>
</cp:coreProperties>
</file>